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<sst xmlns="http://schemas.openxmlformats.org/spreadsheetml/2006/main" count="92" uniqueCount="84">
  <si>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</si>
  <si>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</si>
  <si>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</si>
  <si>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</si>
  <si>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</si>
  <si>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</si>
  <si>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</si>
  <si>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</si>
  <si>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</si>
  <si>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</si>
  <si>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</si>
  <si>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</si>
  <si>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</si>
  <si>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</si>
  <si>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</si>
  <si>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</si>
  <si>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</si>
  <si>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</si>
  <si>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</si>
  <si>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</si>
  <si>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</si>
  <si>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</si>
  <si>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</si>
  <si>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</si>
  <si>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</si>
  <si>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</si>
  <si>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</si>
  <si>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</si>
  <si>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</si>
  <si>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</si>
  <si>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</si>
  <si>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</si>
  <si>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</si>
  <si>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</si>
  <si>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</si>
  <si>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</si>
  <si>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</si>
  <si>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</si>
  <si>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</si>
  <si>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</si>
  <si>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</si>
  <si>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</si>
  <si>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</si>
  <si>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</si>
  <si>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</si>
  <si>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</si>
  <si>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</si>
  <si>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</si>
  <si>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</si>
  <si>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</si>
  <si>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</si>
  <si>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</si>
  <si>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</si>
  <si>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</si>
  <si>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</si>
  <si>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</si>
  <si>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</si>
  <si>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</si>
  <si>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</si>
  <si>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</si>
  <si>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</si>
  <si>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</si>
  <si>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</si>
  <si>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</si>
  <si>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</si>
  <si>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</si>
  <si>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</si>
  <si>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</si>
  <si>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</si>
  <si>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</si>
  <si>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</si>
  <si>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</si>
  <si>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</si>
  <si>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</si>
  <si>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</si>
  <si>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</si>
  <si>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</si>
  <si>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</si>
  <si>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</si>
  <si>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</si>
  <si>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</si>
  <si>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</si>
  <si>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Trendovi naučnih istraživanja u oblasti kontrole kvaliteta</t>
  </si>
  <si>
    <t>Hemija-HOiKK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</si>
</sst>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topLeftCell="A4" workbookViewId="0">
      <selection activeCell="D7" sqref="D7:H7"/>
    </sheetView>
  </sheetViews>
  <sheetFormatPr defaultColWidth="9.140625" defaultRowHeight="15"/>
  <cols>
    <col min="1" max="6" width="9.140625" customWidth="1"/>
    <col min="7" max="7" width="13.85546875" customWidth="1"/>
    <col min="8" max="8" width="10.570312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83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6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7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8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9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10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11</v>
      </c>
      <c r="B12" s="25"/>
      <c r="C12" s="25"/>
      <c r="D12" s="25"/>
      <c r="E12" s="25"/>
      <c r="F12" s="25"/>
      <c r="G12" s="25"/>
      <c r="H12" s="24">
        <v>101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12</v>
      </c>
      <c r="B13" s="25"/>
      <c r="C13" s="25"/>
      <c r="D13" s="25"/>
      <c r="E13" s="25"/>
      <c r="F13" s="25"/>
      <c r="G13" s="25"/>
      <c r="H13" s="24">
        <v>106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13</v>
      </c>
      <c r="B14" s="25"/>
      <c r="C14" s="25"/>
      <c r="D14" s="25"/>
      <c r="E14" s="25"/>
      <c r="F14" s="25"/>
      <c r="G14" s="25"/>
      <c r="H14" s="24">
        <v>168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14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15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16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17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18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19</v>
      </c>
      <c r="B20" s="25"/>
      <c r="C20" s="25"/>
      <c r="D20" s="25"/>
      <c r="E20" s="25"/>
      <c r="F20" s="25"/>
      <c r="G20" s="25"/>
      <c r="H20" s="24">
        <v>20</v>
      </c>
      <c r="I20" s="30" t="s">
        <v>20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21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22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23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24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25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26</v>
      </c>
      <c r="B26" s="25"/>
      <c r="C26" s="25"/>
      <c r="D26" s="25"/>
      <c r="E26" s="25"/>
      <c r="F26" s="25"/>
      <c r="G26" s="25"/>
      <c r="H26" s="24">
        <v>2</v>
      </c>
      <c r="I26" s="30" t="s">
        <v>27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28</v>
      </c>
      <c r="B27" s="25"/>
      <c r="C27" s="25"/>
      <c r="D27" s="25"/>
      <c r="E27" s="25"/>
      <c r="F27" s="25"/>
      <c r="G27" s="25"/>
      <c r="H27" s="24">
        <v>1</v>
      </c>
      <c r="I27" s="26" t="s">
        <v>29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30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7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54</v>
      </c>
      <c r="B6" s="49"/>
      <c r="C6" s="49"/>
      <c r="D6" s="49"/>
      <c r="E6" s="49"/>
      <c r="F6" s="49"/>
      <c r="G6" s="8" t="s">
        <v>55</v>
      </c>
      <c r="H6" s="7">
        <f>25*Aktivnosti!H8</f>
        <v>100</v>
      </c>
      <c r="I6" s="8" t="s">
        <v>56</v>
      </c>
      <c r="J6" s="7">
        <f>30*Aktivnosti!H8</f>
        <v>120</v>
      </c>
      <c r="K6" s="6" t="s">
        <v>57</v>
      </c>
    </row>
    <row r="7" spans="1:11">
      <c r="A7" s="45" t="s">
        <v>58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0.2812874261981636</v>
      </c>
    </row>
    <row r="8" spans="1:11">
      <c r="A8" s="45" t="s">
        <v>59</v>
      </c>
      <c r="B8" s="45"/>
      <c r="C8" s="45"/>
      <c r="D8" s="45"/>
      <c r="E8" s="45"/>
      <c r="F8" s="45"/>
      <c r="G8" s="9">
        <f>(Aktivnosti!H12/Norme!H7)+(Aktivnosti!H13/Norme!H8)+(Aktivnosti!H14/Norme!H12)</f>
        <v>33.341176470588238</v>
      </c>
      <c r="H8" s="6"/>
      <c r="I8" s="9"/>
      <c r="J8" s="6"/>
      <c r="K8" s="13">
        <f t="shared" ref="K8:K22" si="0">G8/$G$23</f>
        <v>0.27788011009868263</v>
      </c>
    </row>
    <row r="9" spans="1:11">
      <c r="A9" s="45" t="s">
        <v>60</v>
      </c>
      <c r="B9" s="45"/>
      <c r="C9" s="45"/>
      <c r="D9" s="45"/>
      <c r="E9" s="45"/>
      <c r="F9" s="45"/>
      <c r="G9" s="9">
        <f>(Aktivnosti!H12/Norme!H10)+(Aktivnosti!H13/Norme!H11)+(Aktivnosti!H14/Norme!H13)</f>
        <v>47.55952380952381</v>
      </c>
      <c r="H9" s="6"/>
      <c r="I9" s="9"/>
      <c r="J9" s="6"/>
      <c r="K9" s="13">
        <f t="shared" si="0"/>
        <v>0.39638210499529586</v>
      </c>
    </row>
    <row r="10" spans="1:11">
      <c r="A10" s="50" t="s">
        <v>61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62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63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64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8.3344422577233662E-3</v>
      </c>
    </row>
    <row r="14" spans="1:11">
      <c r="A14" s="45" t="s">
        <v>65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66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1.1112589676964489E-2</v>
      </c>
    </row>
    <row r="16" spans="1:11">
      <c r="A16" s="45" t="s">
        <v>67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68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69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70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71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72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1.6668884515446732E-2</v>
      </c>
    </row>
    <row r="22" spans="1:11">
      <c r="A22" s="45" t="s">
        <v>73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8.3344422577233662E-3</v>
      </c>
    </row>
    <row r="23" spans="1:11">
      <c r="A23" s="46" t="s">
        <v>74</v>
      </c>
      <c r="B23" s="46"/>
      <c r="C23" s="46"/>
      <c r="D23" s="46"/>
      <c r="E23" s="46"/>
      <c r="F23" s="46"/>
      <c r="G23" s="10">
        <f>SUM(G7:G22)</f>
        <v>119.98403361344538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75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76</v>
      </c>
      <c r="B25" s="43"/>
      <c r="C25" s="43"/>
      <c r="D25" s="43"/>
      <c r="E25" s="43"/>
      <c r="F25" s="43"/>
      <c r="G25" s="11" t="s">
        <v>55</v>
      </c>
      <c r="H25" s="12">
        <f>G23/30</f>
        <v>3.9994677871148459</v>
      </c>
      <c r="I25" s="11" t="s">
        <v>56</v>
      </c>
      <c r="J25" s="12">
        <f>G23/25</f>
        <v>4.7993613445378154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4" sqref="B14"/>
    </sheetView>
  </sheetViews>
  <sheetFormatPr defaultColWidth="9" defaultRowHeight="15"/>
  <cols>
    <col min="1" max="1" width="21.7109375" style="1" customWidth="1"/>
    <col min="2" max="2" width="50.855468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83</v>
      </c>
    </row>
    <row r="6" spans="1:2">
      <c r="A6" s="3" t="s">
        <v>6</v>
      </c>
      <c r="B6" s="3" t="s">
        <v>82</v>
      </c>
    </row>
    <row r="7" spans="1:2">
      <c r="A7" s="3" t="s">
        <v>79</v>
      </c>
      <c r="B7" s="4">
        <f>IF(Proračun!G24="OK",Proračun!G7,"")</f>
        <v>33.75</v>
      </c>
    </row>
    <row r="8" spans="1:2">
      <c r="A8" s="3" t="s">
        <v>80</v>
      </c>
      <c r="B8" s="4">
        <f>IF(Proračun!G24="OK",SUM(Proračun!G8:G22),"")</f>
        <v>86.234033613445376</v>
      </c>
    </row>
    <row r="9" spans="1:2">
      <c r="A9" s="3" t="s">
        <v>81</v>
      </c>
      <c r="B9" s="4">
        <f>IF(Proračun!G24="OK",B7+B8,"")</f>
        <v>119.98403361344538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Aktivnosti</vt:lpstr>
      <vt:lpstr>Norme</vt:lpstr>
      <vt:lpstr>Proračun</vt:lpstr>
      <vt:lpstr>Aneks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Nadira</cp:lastModifiedBy>
  <dcterms:created xsi:type="dcterms:W3CDTF">2006-09-16T00:00:00Z</dcterms:created>
  <dcterms:modified xsi:type="dcterms:W3CDTF">2025-11-21T07:28:55Z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